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37290_office_plk-sa_pl/Documents/Dokumenty/Mariusz/2026/Zestawienia zbiorcze Potrzeby 2026/Elektronika/OPZ/"/>
    </mc:Choice>
  </mc:AlternateContent>
  <xr:revisionPtr revIDLastSave="60" documentId="13_ncr:1_{800C00A0-11EF-47A1-BB40-CEBBF5CEB2E7}" xr6:coauthVersionLast="47" xr6:coauthVersionMax="47" xr10:uidLastSave="{9EFD5ED3-9925-4911-92E7-6B9724873E22}"/>
  <bookViews>
    <workbookView xWindow="-120" yWindow="-120" windowWidth="29040" windowHeight="15720" tabRatio="601" xr2:uid="{00000000-000D-0000-FFFF-FFFF00000000}"/>
  </bookViews>
  <sheets>
    <sheet name="2023" sheetId="21" r:id="rId1"/>
  </sheets>
  <definedNames>
    <definedName name="_xlnm._FilterDatabase" localSheetId="0" hidden="1">'2023'!$A$3:$H$3</definedName>
    <definedName name="_xlnm.Print_Area" localSheetId="0">'2023'!$A$1:$H$87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1" l="1"/>
  <c r="H6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2" i="21"/>
  <c r="H83" i="21"/>
  <c r="H84" i="21"/>
  <c r="H85" i="21"/>
  <c r="H86" i="21"/>
  <c r="H87" i="21"/>
  <c r="H80" i="21"/>
  <c r="H81" i="21"/>
  <c r="H7" i="21"/>
  <c r="H53" i="21"/>
  <c r="H4" i="21"/>
</calcChain>
</file>

<file path=xl/sharedStrings.xml><?xml version="1.0" encoding="utf-8"?>
<sst xmlns="http://schemas.openxmlformats.org/spreadsheetml/2006/main" count="199" uniqueCount="121">
  <si>
    <t xml:space="preserve">Ogólna ilość </t>
  </si>
  <si>
    <t>szt</t>
  </si>
  <si>
    <t>INDEKS</t>
  </si>
  <si>
    <t>L.p.</t>
  </si>
  <si>
    <t>Nazwa</t>
  </si>
  <si>
    <t>J.m.</t>
  </si>
  <si>
    <t>szt.</t>
  </si>
  <si>
    <t>Przewód LGY 6mm² w czarnej izolacji</t>
  </si>
  <si>
    <t>0322662089</t>
  </si>
  <si>
    <t>mb</t>
  </si>
  <si>
    <t>Przewód LGY 10mm² w czarnej izolacji</t>
  </si>
  <si>
    <t>0322662098</t>
  </si>
  <si>
    <t>Kabel telekomunikacyjny F/UTP linka kat. 5e 4x2 AGW26</t>
  </si>
  <si>
    <t> 0923969208</t>
  </si>
  <si>
    <t>Kabel JY(St)Y 5x2x0,8 mm²</t>
  </si>
  <si>
    <t> 0343300021</t>
  </si>
  <si>
    <t>1135817186</t>
  </si>
  <si>
    <t>Taśma: elektroizolacyjna; W:15mm; L:10m; D:0,13mm; 180%; 1,8N/cm SCAPA-2702-15X10 (w komplecie 10 różnokolorowych rolek)</t>
  </si>
  <si>
    <t>1361457174</t>
  </si>
  <si>
    <t>Taśma elektroizolacyjna SCOTCH 23*</t>
  </si>
  <si>
    <t>1361452892</t>
  </si>
  <si>
    <t>Taśma elektroizolacyjna SCOTCH 33*</t>
  </si>
  <si>
    <t>1361452838</t>
  </si>
  <si>
    <t>1363195239</t>
  </si>
  <si>
    <t>Rura termokurczliwa RPK 40/16</t>
  </si>
  <si>
    <t>1363195836</t>
  </si>
  <si>
    <t>Rura termokurczliwa RPK 50/20</t>
  </si>
  <si>
    <t>1363196853</t>
  </si>
  <si>
    <t>Rurka termokurczliwa Ø3,2/1,6  1m</t>
  </si>
  <si>
    <t>Opaska kablowa tw.Szt. BMB 16/2,5 100 szt</t>
  </si>
  <si>
    <t>op.</t>
  </si>
  <si>
    <t>Opaska kablowa tw.Szt. BMB 29/4,5 100 szt</t>
  </si>
  <si>
    <t>1369960738</t>
  </si>
  <si>
    <t>Mufa kablowa JLZ1 dł. 202mm średnica 36mm, średnica kabla 8-26 mm</t>
  </si>
  <si>
    <t>1131712889</t>
  </si>
  <si>
    <t>Mufa kablowa JLZ2 dł. 226mm średnica 47mm, średnica kabla 16-32 mm</t>
  </si>
  <si>
    <t>1131712888</t>
  </si>
  <si>
    <t>Mufa kablowa JLZ3 dł. 400mm średnica 70mm, średnica kabla 26-41 mm</t>
  </si>
  <si>
    <t>1131712887</t>
  </si>
  <si>
    <t>Bezpiecznik topikowy 2A</t>
  </si>
  <si>
    <t>Bezpiecznik topikowy 4A</t>
  </si>
  <si>
    <t>Bezpiecznik topikowy 6A</t>
  </si>
  <si>
    <t>Bezpiecznik topikowy 10A</t>
  </si>
  <si>
    <t>Bezpiecznik topikowy 16 A</t>
  </si>
  <si>
    <t>Bezpiecznik topikowy 20A</t>
  </si>
  <si>
    <t>Bezpiecznik topikowy 25A</t>
  </si>
  <si>
    <t>Bezpiecznik topikowy 35A</t>
  </si>
  <si>
    <t>Bezpiecznik szklany F2 5x20 100mA</t>
  </si>
  <si>
    <t>Bezpiecznik szklany F2 5x20 315mA</t>
  </si>
  <si>
    <t>Bezpiecznik szklany F2 5x20 630mA</t>
  </si>
  <si>
    <t>Bezpiecznik szklany F2 5x20 1A</t>
  </si>
  <si>
    <t>Bezpiecznik szklany F2 5x20 2A</t>
  </si>
  <si>
    <t>Bezpiecznik szklany F2 5x20 3.15A</t>
  </si>
  <si>
    <t>Bezpiecznik szklany F2 5x20 6,3A</t>
  </si>
  <si>
    <t>Bezpiecznik szklany 1,6 A</t>
  </si>
  <si>
    <t>Bezpiecznik szklany 300 mA</t>
  </si>
  <si>
    <t>Bezpiecznik aparaturowy F2 5x20 10A</t>
  </si>
  <si>
    <t>Bezpiecznik kubkowy szybki 6,3 A</t>
  </si>
  <si>
    <t>Bezpiecznik kubkowy szybki 315mA</t>
  </si>
  <si>
    <t> 1169699488</t>
  </si>
  <si>
    <t>Bezpiecznik kubkowy szybki 2 A</t>
  </si>
  <si>
    <t>Bezpiecznik kubkowy szybki 1 A</t>
  </si>
  <si>
    <t>Bezpiecznik wtykowy B2s-0,7A</t>
  </si>
  <si>
    <t>Bezpiecznik wtykowy B2s- 2A</t>
  </si>
  <si>
    <t>Bezpieczniki wtykowy B2s-10A</t>
  </si>
  <si>
    <t xml:space="preserve">Żarówka 24V 10W BA15 </t>
  </si>
  <si>
    <t>Żarowka teletechniczna 6V T6,8 50mA</t>
  </si>
  <si>
    <t>Żarowka teletechniczna 12V T6,8 50mA</t>
  </si>
  <si>
    <t>Żarówka teletechniczna 24V T6.8 50mA</t>
  </si>
  <si>
    <t>Żarówka teletechniczna 36V T6.8 50mA</t>
  </si>
  <si>
    <t>Dioda LED czerwona Ø5,0mm</t>
  </si>
  <si>
    <t>Dioda LED zielona Ø5,0mm</t>
  </si>
  <si>
    <t>Dioda LED niebieska  Ø5,0mm</t>
  </si>
  <si>
    <t>Dioda LED przezroczysta  Ø5,0mm</t>
  </si>
  <si>
    <t>Dioda LED biała Ø5,0mm</t>
  </si>
  <si>
    <t>Mostek prostowniczy 50A</t>
  </si>
  <si>
    <t>Tranzystor BC 547</t>
  </si>
  <si>
    <t>Tranzystor BC 557</t>
  </si>
  <si>
    <t>Kondensator 10uF/450V (do dławików torowych z wyprowadzonymi przewodami)</t>
  </si>
  <si>
    <t>Kondensator 470uF/100V</t>
  </si>
  <si>
    <t>Kondensator 2200uF/63V</t>
  </si>
  <si>
    <t>Kondensator 4700uF/63V</t>
  </si>
  <si>
    <t>Rezystor 2,7k</t>
  </si>
  <si>
    <t>Konwerter C24R/12/12</t>
  </si>
  <si>
    <t>Sekcja        Eksploatacji w   Siedlcach                             Siedlce 08-110  ul. Zbrojna 45</t>
  </si>
  <si>
    <t>Sekcja       Eksploatacji    w Małkini                    Małkinia 07-320 ul. Nurska 3</t>
  </si>
  <si>
    <t xml:space="preserve">Sekcja       Eksploatacji w  Pilawie                            Pilawa 08-440  ul. Sportowa 1     </t>
  </si>
  <si>
    <t>Przewód YSTY 5x1 mm²</t>
  </si>
  <si>
    <t>0331211160</t>
  </si>
  <si>
    <t>Żarówka 60V 10W trzonek B22; Bańka T-27x60mm</t>
  </si>
  <si>
    <t>Żarówka tablicowa 24V 5W lub10W</t>
  </si>
  <si>
    <t>Konektor oczkowy aluminiowy (końcówka kabla) średnica otworu M12 -średnica kabla do zaprasowania 200mm²</t>
  </si>
  <si>
    <t>1131542310</t>
  </si>
  <si>
    <t>Stycznik typu TSM-3 (cewka na 230V)</t>
  </si>
  <si>
    <t>Cewka do stycznika TSM-3 230V</t>
  </si>
  <si>
    <t>Cewka do stycznika TSM-3 24V</t>
  </si>
  <si>
    <t>Mufa kablowa XAGA 500-75/15-400</t>
  </si>
  <si>
    <t>Mufa kablowa XAGA 500-100/25-460</t>
  </si>
  <si>
    <t>1131799025</t>
  </si>
  <si>
    <t>1131799016</t>
  </si>
  <si>
    <t>Linka dławikowa AFLY2707</t>
  </si>
  <si>
    <t>Linka dławikowa AFLY2710</t>
  </si>
  <si>
    <t>Sterownik samoczynnego załączania rezerwy SZR-1</t>
  </si>
  <si>
    <t>Konektor oczkowy aluminiowy (końcówka kabla)
(Końcówka oczkowa aluminiowa 2KAM 150/10 E12KA-01050103500)</t>
  </si>
  <si>
    <t>Konektor oczkowy aluminiowy (końcówka kabla)
(Końcówka oczkowa aluminiowa 2KAM 240/10 E12KA-01050104400)</t>
  </si>
  <si>
    <t>Konektor oczkowy; LZ 6/8, oczko M8; przekrój przewodu 6mm2; zaciskana; na przewód; cynowana</t>
  </si>
  <si>
    <t>Rura termokurczliwa Ø4,8/2,4</t>
  </si>
  <si>
    <t>kg</t>
  </si>
  <si>
    <t>Cyna pierwotna LC 60</t>
  </si>
  <si>
    <t>Kwas solny techniczny op 1 L</t>
  </si>
  <si>
    <t>Kalafonia lutownicza 0,1 kg</t>
  </si>
  <si>
    <t>Bezpiecznik kubkowy cylindryczny                           (okrągły)  szybki  200 mA</t>
  </si>
  <si>
    <t>Głowica CTI-3</t>
  </si>
  <si>
    <t>Stycznik do rogatki ESB 24-31 (24V AC/DC 40-450Hz)</t>
  </si>
  <si>
    <t>Przewód 5x1.5 OW do głowic CTI-3</t>
  </si>
  <si>
    <t> 0331111416</t>
  </si>
  <si>
    <t>m</t>
  </si>
  <si>
    <t>Zestawienie asortymentowe, ilościowe oraz adresy dostaw.</t>
  </si>
  <si>
    <t>Załącznik nr 1 do OPZ</t>
  </si>
  <si>
    <t>Cyna Ø1,5 z topikiem 0,1 kg</t>
  </si>
  <si>
    <t>Ochronnik przepieciowy PHOENIX CONTAKT LUGTRABPT2x1VA lub równoważny w wymiarach i parametrach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</si>
</sst>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Font="0"/>
  </cellStyleXfs>
  <cellXfs count="2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9525</xdr:colOff>
      <xdr:row>26</xdr:row>
      <xdr:rowOff>0</xdr:rowOff>
    </xdr:to>
    <xdr:pic>
      <xdr:nvPicPr>
        <xdr:cNvPr id="30" name="Obraz 8" descr="http://d.adroll.com/cm/f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0</xdr:rowOff>
    </xdr:from>
    <xdr:to>
      <xdr:col>1</xdr:col>
      <xdr:colOff>28575</xdr:colOff>
      <xdr:row>26</xdr:row>
      <xdr:rowOff>0</xdr:rowOff>
    </xdr:to>
    <xdr:pic>
      <xdr:nvPicPr>
        <xdr:cNvPr id="31" name="Obraz 9" descr="http://d.adroll.com/cm/w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0</xdr:rowOff>
    </xdr:from>
    <xdr:to>
      <xdr:col>1</xdr:col>
      <xdr:colOff>47625</xdr:colOff>
      <xdr:row>26</xdr:row>
      <xdr:rowOff>0</xdr:rowOff>
    </xdr:to>
    <xdr:sp macro="" textlink="">
      <xdr:nvSpPr>
        <xdr:cNvPr id="32" name="AutoShape 3" descr="http://d.adroll.com/cm/x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6953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57150</xdr:colOff>
      <xdr:row>26</xdr:row>
      <xdr:rowOff>0</xdr:rowOff>
    </xdr:from>
    <xdr:to>
      <xdr:col>1</xdr:col>
      <xdr:colOff>66675</xdr:colOff>
      <xdr:row>26</xdr:row>
      <xdr:rowOff>0</xdr:rowOff>
    </xdr:to>
    <xdr:pic>
      <xdr:nvPicPr>
        <xdr:cNvPr id="33" name="Obraz 11" descr="https://www.facebook.com/tr?id=437213929747093&amp;cd%5bsegment_eid%5d=MQOQGLB7XJDQXF22HBQQTC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26</xdr:row>
      <xdr:rowOff>0</xdr:rowOff>
    </xdr:from>
    <xdr:to>
      <xdr:col>1</xdr:col>
      <xdr:colOff>85725</xdr:colOff>
      <xdr:row>26</xdr:row>
      <xdr:rowOff>0</xdr:rowOff>
    </xdr:to>
    <xdr:pic>
      <xdr:nvPicPr>
        <xdr:cNvPr id="34" name="Obraz 12" descr="http://www.googleadservices.com/pagead/conversion/933633792/?label=iS0vCMDDlBMQgL6YvQM&amp;guid=ON&amp;script=0&amp;ord=685321509456977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26</xdr:row>
      <xdr:rowOff>0</xdr:rowOff>
    </xdr:from>
    <xdr:to>
      <xdr:col>1</xdr:col>
      <xdr:colOff>104775</xdr:colOff>
      <xdr:row>26</xdr:row>
      <xdr:rowOff>0</xdr:rowOff>
    </xdr:to>
    <xdr:pic>
      <xdr:nvPicPr>
        <xdr:cNvPr id="35" name="Obraz 13" descr="http://d.adroll.com/cm/g/out?google_nid=adroll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26</xdr:row>
      <xdr:rowOff>0</xdr:rowOff>
    </xdr:from>
    <xdr:to>
      <xdr:col>1</xdr:col>
      <xdr:colOff>123825</xdr:colOff>
      <xdr:row>26</xdr:row>
      <xdr:rowOff>0</xdr:rowOff>
    </xdr:to>
    <xdr:sp macro="" textlink="">
      <xdr:nvSpPr>
        <xdr:cNvPr id="36" name="AutoShape 7" descr="http://ib.adnxs.com/seg?add=1736303&amp;t=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715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533400</xdr:colOff>
      <xdr:row>26</xdr:row>
      <xdr:rowOff>0</xdr:rowOff>
    </xdr:from>
    <xdr:to>
      <xdr:col>1</xdr:col>
      <xdr:colOff>6867</xdr:colOff>
      <xdr:row>26</xdr:row>
      <xdr:rowOff>0</xdr:rowOff>
    </xdr:to>
    <xdr:pic>
      <xdr:nvPicPr>
        <xdr:cNvPr id="37" name="Obraz 36" descr="http://d.adroll.com/cm/f/out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5821025"/>
          <a:ext cx="686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37</xdr:row>
      <xdr:rowOff>66675</xdr:rowOff>
    </xdr:from>
    <xdr:to>
      <xdr:col>1</xdr:col>
      <xdr:colOff>6867</xdr:colOff>
      <xdr:row>37</xdr:row>
      <xdr:rowOff>66675</xdr:rowOff>
    </xdr:to>
    <xdr:pic>
      <xdr:nvPicPr>
        <xdr:cNvPr id="38" name="Obraz 37" descr="http://d.adroll.com/cm/w/out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1469350"/>
          <a:ext cx="686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0</xdr:rowOff>
    </xdr:from>
    <xdr:to>
      <xdr:col>1</xdr:col>
      <xdr:colOff>47625</xdr:colOff>
      <xdr:row>26</xdr:row>
      <xdr:rowOff>0</xdr:rowOff>
    </xdr:to>
    <xdr:sp macro="" textlink="">
      <xdr:nvSpPr>
        <xdr:cNvPr id="39" name="AutoShape 3" descr="http://d.adroll.com/cm/x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6953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57150</xdr:colOff>
      <xdr:row>26</xdr:row>
      <xdr:rowOff>0</xdr:rowOff>
    </xdr:from>
    <xdr:to>
      <xdr:col>1</xdr:col>
      <xdr:colOff>66675</xdr:colOff>
      <xdr:row>26</xdr:row>
      <xdr:rowOff>0</xdr:rowOff>
    </xdr:to>
    <xdr:pic>
      <xdr:nvPicPr>
        <xdr:cNvPr id="40" name="Obraz 39" descr="https://www.facebook.com/tr?id=437213929747093&amp;cd%5bsegment_eid%5d=MQOQGLB7XJDQXF22HBQQTC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26</xdr:row>
      <xdr:rowOff>0</xdr:rowOff>
    </xdr:from>
    <xdr:to>
      <xdr:col>1</xdr:col>
      <xdr:colOff>85725</xdr:colOff>
      <xdr:row>26</xdr:row>
      <xdr:rowOff>0</xdr:rowOff>
    </xdr:to>
    <xdr:pic>
      <xdr:nvPicPr>
        <xdr:cNvPr id="41" name="Obraz 40" descr="http://www.googleadservices.com/pagead/conversion/933633792/?label=iS0vCMDDlBMQgL6YvQM&amp;guid=ON&amp;script=0&amp;ord=685321509456977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26</xdr:row>
      <xdr:rowOff>0</xdr:rowOff>
    </xdr:from>
    <xdr:to>
      <xdr:col>1</xdr:col>
      <xdr:colOff>104775</xdr:colOff>
      <xdr:row>26</xdr:row>
      <xdr:rowOff>0</xdr:rowOff>
    </xdr:to>
    <xdr:pic>
      <xdr:nvPicPr>
        <xdr:cNvPr id="42" name="Obraz 41" descr="http://d.adroll.com/cm/g/out?google_nid=adroll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26</xdr:row>
      <xdr:rowOff>0</xdr:rowOff>
    </xdr:from>
    <xdr:to>
      <xdr:col>1</xdr:col>
      <xdr:colOff>123825</xdr:colOff>
      <xdr:row>26</xdr:row>
      <xdr:rowOff>0</xdr:rowOff>
    </xdr:to>
    <xdr:sp macro="" textlink="">
      <xdr:nvSpPr>
        <xdr:cNvPr id="43" name="AutoShape 7" descr="http://ib.adnxs.com/seg?add=1736303&amp;t=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7715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</xdr:colOff>
      <xdr:row>26</xdr:row>
      <xdr:rowOff>0</xdr:rowOff>
    </xdr:to>
    <xdr:pic>
      <xdr:nvPicPr>
        <xdr:cNvPr id="44" name="Obraz 8" descr="http://d.adroll.com/cm/f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0</xdr:rowOff>
    </xdr:from>
    <xdr:to>
      <xdr:col>1</xdr:col>
      <xdr:colOff>28575</xdr:colOff>
      <xdr:row>26</xdr:row>
      <xdr:rowOff>0</xdr:rowOff>
    </xdr:to>
    <xdr:pic>
      <xdr:nvPicPr>
        <xdr:cNvPr id="45" name="Obraz 9" descr="http://d.adroll.com/cm/w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0</xdr:rowOff>
    </xdr:from>
    <xdr:to>
      <xdr:col>1</xdr:col>
      <xdr:colOff>47625</xdr:colOff>
      <xdr:row>26</xdr:row>
      <xdr:rowOff>0</xdr:rowOff>
    </xdr:to>
    <xdr:sp macro="" textlink="">
      <xdr:nvSpPr>
        <xdr:cNvPr id="46" name="AutoShape 3" descr="http://d.adroll.com/cm/x/out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6953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57150</xdr:colOff>
      <xdr:row>26</xdr:row>
      <xdr:rowOff>0</xdr:rowOff>
    </xdr:from>
    <xdr:to>
      <xdr:col>1</xdr:col>
      <xdr:colOff>66675</xdr:colOff>
      <xdr:row>26</xdr:row>
      <xdr:rowOff>0</xdr:rowOff>
    </xdr:to>
    <xdr:pic>
      <xdr:nvPicPr>
        <xdr:cNvPr id="47" name="Obraz 11" descr="https://www.facebook.com/tr?id=437213929747093&amp;cd%5bsegment_eid%5d=MQOQGLB7XJDQXF22HBQQTC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26</xdr:row>
      <xdr:rowOff>0</xdr:rowOff>
    </xdr:from>
    <xdr:to>
      <xdr:col>1</xdr:col>
      <xdr:colOff>85725</xdr:colOff>
      <xdr:row>26</xdr:row>
      <xdr:rowOff>0</xdr:rowOff>
    </xdr:to>
    <xdr:pic>
      <xdr:nvPicPr>
        <xdr:cNvPr id="48" name="Obraz 12" descr="http://www.googleadservices.com/pagead/conversion/933633792/?label=iS0vCMDDlBMQgL6YvQM&amp;guid=ON&amp;script=0&amp;ord=685321509456977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26</xdr:row>
      <xdr:rowOff>0</xdr:rowOff>
    </xdr:from>
    <xdr:to>
      <xdr:col>1</xdr:col>
      <xdr:colOff>104775</xdr:colOff>
      <xdr:row>26</xdr:row>
      <xdr:rowOff>0</xdr:rowOff>
    </xdr:to>
    <xdr:pic>
      <xdr:nvPicPr>
        <xdr:cNvPr id="49" name="Obraz 13" descr="http://d.adroll.com/cm/g/out?google_nid=adroll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26</xdr:row>
      <xdr:rowOff>0</xdr:rowOff>
    </xdr:from>
    <xdr:to>
      <xdr:col>1</xdr:col>
      <xdr:colOff>123825</xdr:colOff>
      <xdr:row>26</xdr:row>
      <xdr:rowOff>0</xdr:rowOff>
    </xdr:to>
    <xdr:sp macro="" textlink="">
      <xdr:nvSpPr>
        <xdr:cNvPr id="50" name="AutoShape 7" descr="http://ib.adnxs.com/seg?add=1736303&amp;t=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7715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533400</xdr:colOff>
      <xdr:row>26</xdr:row>
      <xdr:rowOff>0</xdr:rowOff>
    </xdr:from>
    <xdr:to>
      <xdr:col>1</xdr:col>
      <xdr:colOff>6867</xdr:colOff>
      <xdr:row>26</xdr:row>
      <xdr:rowOff>0</xdr:rowOff>
    </xdr:to>
    <xdr:pic>
      <xdr:nvPicPr>
        <xdr:cNvPr id="51" name="Obraz 8" descr="http://d.adroll.com/cm/f/out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5821025"/>
          <a:ext cx="686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37</xdr:row>
      <xdr:rowOff>66675</xdr:rowOff>
    </xdr:from>
    <xdr:to>
      <xdr:col>1</xdr:col>
      <xdr:colOff>6867</xdr:colOff>
      <xdr:row>37</xdr:row>
      <xdr:rowOff>66675</xdr:rowOff>
    </xdr:to>
    <xdr:pic>
      <xdr:nvPicPr>
        <xdr:cNvPr id="52" name="Obraz 9" descr="http://d.adroll.com/cm/w/out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1469350"/>
          <a:ext cx="686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0</xdr:rowOff>
    </xdr:from>
    <xdr:to>
      <xdr:col>1</xdr:col>
      <xdr:colOff>47625</xdr:colOff>
      <xdr:row>26</xdr:row>
      <xdr:rowOff>0</xdr:rowOff>
    </xdr:to>
    <xdr:sp macro="" textlink="">
      <xdr:nvSpPr>
        <xdr:cNvPr id="53" name="AutoShape 3" descr="http://d.adroll.com/cm/x/out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6953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57150</xdr:colOff>
      <xdr:row>26</xdr:row>
      <xdr:rowOff>0</xdr:rowOff>
    </xdr:from>
    <xdr:to>
      <xdr:col>1</xdr:col>
      <xdr:colOff>66675</xdr:colOff>
      <xdr:row>26</xdr:row>
      <xdr:rowOff>0</xdr:rowOff>
    </xdr:to>
    <xdr:pic>
      <xdr:nvPicPr>
        <xdr:cNvPr id="54" name="Obraz 11" descr="https://www.facebook.com/tr?id=437213929747093&amp;cd%5bsegment_eid%5d=MQOQGLB7XJDQXF22HBQQTC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26</xdr:row>
      <xdr:rowOff>0</xdr:rowOff>
    </xdr:from>
    <xdr:to>
      <xdr:col>1</xdr:col>
      <xdr:colOff>85725</xdr:colOff>
      <xdr:row>26</xdr:row>
      <xdr:rowOff>0</xdr:rowOff>
    </xdr:to>
    <xdr:pic>
      <xdr:nvPicPr>
        <xdr:cNvPr id="55" name="Obraz 12" descr="http://www.googleadservices.com/pagead/conversion/933633792/?label=iS0vCMDDlBMQgL6YvQM&amp;guid=ON&amp;script=0&amp;ord=685321509456977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26</xdr:row>
      <xdr:rowOff>0</xdr:rowOff>
    </xdr:from>
    <xdr:to>
      <xdr:col>1</xdr:col>
      <xdr:colOff>104775</xdr:colOff>
      <xdr:row>26</xdr:row>
      <xdr:rowOff>0</xdr:rowOff>
    </xdr:to>
    <xdr:pic>
      <xdr:nvPicPr>
        <xdr:cNvPr id="56" name="Obraz 13" descr="http://d.adroll.com/cm/g/out?google_nid=adroll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26</xdr:row>
      <xdr:rowOff>0</xdr:rowOff>
    </xdr:from>
    <xdr:to>
      <xdr:col>1</xdr:col>
      <xdr:colOff>123825</xdr:colOff>
      <xdr:row>26</xdr:row>
      <xdr:rowOff>0</xdr:rowOff>
    </xdr:to>
    <xdr:sp macro="" textlink="">
      <xdr:nvSpPr>
        <xdr:cNvPr id="57" name="AutoShape 7" descr="http://ib.adnxs.com/seg?add=1736303&amp;t=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771525" y="15821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5">
    <pageSetUpPr fitToPage="1"/>
  </sheetPr>
  <dimension ref="A1:P92"/>
  <sheetViews>
    <sheetView tabSelected="1" view="pageBreakPreview" zoomScaleNormal="100" zoomScaleSheetLayoutView="100" workbookViewId="0">
      <selection activeCell="A4" sqref="A4:A87"/>
    </sheetView>
  </sheetViews>
  <sheetFormatPr defaultColWidth="9.140625" defaultRowHeight="12.75" x14ac:dyDescent="0.2"/>
  <cols>
    <col min="1" max="1" width="4.85546875" style="16" customWidth="1"/>
    <col min="2" max="2" width="52.5703125" style="18" customWidth="1"/>
    <col min="3" max="3" width="13" style="16" customWidth="1"/>
    <col min="4" max="4" width="6.140625" style="16" customWidth="1"/>
    <col min="5" max="5" width="14.7109375" style="16" customWidth="1"/>
    <col min="6" max="6" width="15.5703125" style="16" customWidth="1"/>
    <col min="7" max="7" width="14.7109375" style="16" customWidth="1"/>
    <col min="8" max="8" width="7.85546875" style="16" customWidth="1"/>
    <col min="9" max="9" width="13.85546875" style="16" customWidth="1"/>
    <col min="10" max="16384" width="9.140625" style="16"/>
  </cols>
  <sheetData>
    <row r="1" spans="1:16" ht="24" customHeight="1" x14ac:dyDescent="0.2">
      <c r="A1" s="22" t="s">
        <v>118</v>
      </c>
      <c r="B1" s="22"/>
      <c r="C1" s="22"/>
      <c r="D1" s="22"/>
      <c r="E1" s="22"/>
      <c r="F1" s="22"/>
      <c r="G1" s="22"/>
      <c r="H1" s="22"/>
    </row>
    <row r="2" spans="1:16" ht="30" customHeight="1" x14ac:dyDescent="0.2">
      <c r="A2" s="21" t="s">
        <v>117</v>
      </c>
      <c r="B2" s="21"/>
      <c r="C2" s="21"/>
      <c r="D2" s="21"/>
      <c r="E2" s="21"/>
      <c r="F2" s="21"/>
      <c r="G2" s="21"/>
      <c r="H2" s="21"/>
    </row>
    <row r="3" spans="1:16" ht="74.25" customHeight="1" x14ac:dyDescent="0.2">
      <c r="A3" s="2" t="s">
        <v>3</v>
      </c>
      <c r="B3" s="4" t="s">
        <v>4</v>
      </c>
      <c r="C3" s="4" t="s">
        <v>2</v>
      </c>
      <c r="D3" s="4" t="s">
        <v>5</v>
      </c>
      <c r="E3" s="4" t="s">
        <v>84</v>
      </c>
      <c r="F3" s="4" t="s">
        <v>85</v>
      </c>
      <c r="G3" s="4" t="s">
        <v>86</v>
      </c>
      <c r="H3" s="4" t="s">
        <v>0</v>
      </c>
    </row>
    <row r="4" spans="1:16" ht="30" customHeight="1" x14ac:dyDescent="0.2">
      <c r="A4" s="10">
        <v>1</v>
      </c>
      <c r="B4" s="1" t="s">
        <v>7</v>
      </c>
      <c r="C4" s="6" t="s">
        <v>8</v>
      </c>
      <c r="D4" s="3" t="s">
        <v>9</v>
      </c>
      <c r="E4" s="11"/>
      <c r="F4" s="11">
        <v>200</v>
      </c>
      <c r="G4" s="11"/>
      <c r="H4" s="5">
        <f>SUM(E4:G4)</f>
        <v>200</v>
      </c>
      <c r="I4" s="17"/>
    </row>
    <row r="5" spans="1:16" ht="30" customHeight="1" x14ac:dyDescent="0.2">
      <c r="A5" s="10">
        <v>2</v>
      </c>
      <c r="B5" s="1" t="s">
        <v>10</v>
      </c>
      <c r="C5" s="6" t="s">
        <v>11</v>
      </c>
      <c r="D5" s="3" t="s">
        <v>9</v>
      </c>
      <c r="E5" s="11"/>
      <c r="F5" s="11">
        <v>200</v>
      </c>
      <c r="G5" s="11">
        <v>200</v>
      </c>
      <c r="H5" s="5">
        <f t="shared" ref="H5:H60" si="0">SUM(E5:G5)</f>
        <v>400</v>
      </c>
      <c r="I5" s="17"/>
    </row>
    <row r="6" spans="1:16" ht="30" customHeight="1" x14ac:dyDescent="0.2">
      <c r="A6" s="10">
        <v>3</v>
      </c>
      <c r="B6" s="1" t="s">
        <v>87</v>
      </c>
      <c r="C6" s="3" t="s">
        <v>88</v>
      </c>
      <c r="D6" s="3" t="s">
        <v>9</v>
      </c>
      <c r="E6" s="3">
        <v>20</v>
      </c>
      <c r="F6" s="3"/>
      <c r="G6" s="3"/>
      <c r="H6" s="5">
        <f t="shared" si="0"/>
        <v>20</v>
      </c>
      <c r="I6" s="17"/>
      <c r="P6" s="16">
        <v>12</v>
      </c>
    </row>
    <row r="7" spans="1:16" ht="30" customHeight="1" x14ac:dyDescent="0.2">
      <c r="A7" s="10">
        <v>4</v>
      </c>
      <c r="B7" s="15" t="s">
        <v>114</v>
      </c>
      <c r="C7" s="3" t="s">
        <v>115</v>
      </c>
      <c r="D7" s="3" t="s">
        <v>116</v>
      </c>
      <c r="E7" s="3"/>
      <c r="F7" s="3">
        <v>50</v>
      </c>
      <c r="G7" s="3">
        <v>50</v>
      </c>
      <c r="H7" s="5">
        <f>SUM(E7:G7)</f>
        <v>100</v>
      </c>
    </row>
    <row r="8" spans="1:16" ht="30" customHeight="1" x14ac:dyDescent="0.2">
      <c r="A8" s="10">
        <v>5</v>
      </c>
      <c r="B8" s="1" t="s">
        <v>12</v>
      </c>
      <c r="C8" s="6" t="s">
        <v>13</v>
      </c>
      <c r="D8" s="3" t="s">
        <v>9</v>
      </c>
      <c r="E8" s="11"/>
      <c r="F8" s="11"/>
      <c r="G8" s="11">
        <v>50</v>
      </c>
      <c r="H8" s="5">
        <f t="shared" si="0"/>
        <v>50</v>
      </c>
      <c r="I8" s="17"/>
    </row>
    <row r="9" spans="1:16" ht="30" customHeight="1" x14ac:dyDescent="0.2">
      <c r="A9" s="10">
        <v>6</v>
      </c>
      <c r="B9" s="1" t="s">
        <v>14</v>
      </c>
      <c r="C9" s="6" t="s">
        <v>15</v>
      </c>
      <c r="D9" s="3" t="s">
        <v>9</v>
      </c>
      <c r="E9" s="11"/>
      <c r="F9" s="11"/>
      <c r="G9" s="11">
        <v>50</v>
      </c>
      <c r="H9" s="5">
        <f t="shared" si="0"/>
        <v>50</v>
      </c>
      <c r="I9" s="17"/>
    </row>
    <row r="10" spans="1:16" ht="30" customHeight="1" x14ac:dyDescent="0.2">
      <c r="A10" s="10">
        <v>7</v>
      </c>
      <c r="B10" s="1" t="s">
        <v>105</v>
      </c>
      <c r="C10" s="6" t="s">
        <v>16</v>
      </c>
      <c r="D10" s="3" t="s">
        <v>1</v>
      </c>
      <c r="E10" s="11"/>
      <c r="F10" s="11">
        <v>100</v>
      </c>
      <c r="G10" s="11">
        <v>50</v>
      </c>
      <c r="H10" s="5">
        <f t="shared" si="0"/>
        <v>150</v>
      </c>
      <c r="I10" s="17"/>
    </row>
    <row r="11" spans="1:16" ht="45.75" customHeight="1" x14ac:dyDescent="0.2">
      <c r="A11" s="10">
        <v>8</v>
      </c>
      <c r="B11" s="1" t="s">
        <v>103</v>
      </c>
      <c r="C11" s="3">
        <v>1131543284</v>
      </c>
      <c r="D11" s="3" t="s">
        <v>1</v>
      </c>
      <c r="E11" s="3"/>
      <c r="F11" s="3"/>
      <c r="G11" s="3">
        <v>20</v>
      </c>
      <c r="H11" s="5">
        <f t="shared" si="0"/>
        <v>20</v>
      </c>
      <c r="I11" s="17"/>
    </row>
    <row r="12" spans="1:16" ht="49.5" customHeight="1" x14ac:dyDescent="0.2">
      <c r="A12" s="10">
        <v>9</v>
      </c>
      <c r="B12" s="1" t="s">
        <v>104</v>
      </c>
      <c r="C12" s="3">
        <v>1131543328</v>
      </c>
      <c r="D12" s="3" t="s">
        <v>1</v>
      </c>
      <c r="E12" s="3"/>
      <c r="F12" s="3"/>
      <c r="G12" s="3">
        <v>20</v>
      </c>
      <c r="H12" s="5">
        <f t="shared" si="0"/>
        <v>20</v>
      </c>
      <c r="I12" s="17"/>
    </row>
    <row r="13" spans="1:16" ht="45.75" customHeight="1" x14ac:dyDescent="0.2">
      <c r="A13" s="10">
        <v>10</v>
      </c>
      <c r="B13" s="1" t="s">
        <v>17</v>
      </c>
      <c r="C13" s="6" t="s">
        <v>18</v>
      </c>
      <c r="D13" s="3" t="s">
        <v>1</v>
      </c>
      <c r="E13" s="11">
        <v>5</v>
      </c>
      <c r="F13" s="11"/>
      <c r="G13" s="11">
        <v>10</v>
      </c>
      <c r="H13" s="5">
        <f t="shared" si="0"/>
        <v>15</v>
      </c>
      <c r="I13" s="17"/>
    </row>
    <row r="14" spans="1:16" ht="30" customHeight="1" x14ac:dyDescent="0.2">
      <c r="A14" s="10">
        <v>11</v>
      </c>
      <c r="B14" s="1" t="s">
        <v>19</v>
      </c>
      <c r="C14" s="6" t="s">
        <v>20</v>
      </c>
      <c r="D14" s="7" t="s">
        <v>1</v>
      </c>
      <c r="E14" s="11">
        <v>4</v>
      </c>
      <c r="F14" s="11">
        <v>10</v>
      </c>
      <c r="G14" s="13">
        <v>15</v>
      </c>
      <c r="H14" s="5">
        <f t="shared" si="0"/>
        <v>29</v>
      </c>
      <c r="I14" s="17"/>
    </row>
    <row r="15" spans="1:16" ht="30" customHeight="1" x14ac:dyDescent="0.2">
      <c r="A15" s="10">
        <v>12</v>
      </c>
      <c r="B15" s="1" t="s">
        <v>21</v>
      </c>
      <c r="C15" s="6" t="s">
        <v>22</v>
      </c>
      <c r="D15" s="7" t="s">
        <v>1</v>
      </c>
      <c r="E15" s="11">
        <v>4</v>
      </c>
      <c r="F15" s="11">
        <v>10</v>
      </c>
      <c r="G15" s="13">
        <v>15</v>
      </c>
      <c r="H15" s="5">
        <f t="shared" si="0"/>
        <v>29</v>
      </c>
      <c r="I15" s="17"/>
    </row>
    <row r="16" spans="1:16" ht="30" customHeight="1" x14ac:dyDescent="0.2">
      <c r="A16" s="10">
        <v>13</v>
      </c>
      <c r="B16" s="8" t="s">
        <v>106</v>
      </c>
      <c r="C16" s="6" t="s">
        <v>23</v>
      </c>
      <c r="D16" s="7" t="s">
        <v>9</v>
      </c>
      <c r="E16" s="11">
        <v>2</v>
      </c>
      <c r="F16" s="11">
        <v>10</v>
      </c>
      <c r="G16" s="13">
        <v>4</v>
      </c>
      <c r="H16" s="5">
        <f t="shared" si="0"/>
        <v>16</v>
      </c>
      <c r="I16" s="17"/>
    </row>
    <row r="17" spans="1:9" ht="30" customHeight="1" x14ac:dyDescent="0.2">
      <c r="A17" s="10">
        <v>14</v>
      </c>
      <c r="B17" s="8" t="s">
        <v>24</v>
      </c>
      <c r="C17" s="6" t="s">
        <v>25</v>
      </c>
      <c r="D17" s="7" t="s">
        <v>9</v>
      </c>
      <c r="E17" s="11">
        <v>2</v>
      </c>
      <c r="F17" s="11"/>
      <c r="G17" s="13">
        <v>4</v>
      </c>
      <c r="H17" s="5">
        <f t="shared" si="0"/>
        <v>6</v>
      </c>
      <c r="I17" s="17"/>
    </row>
    <row r="18" spans="1:9" ht="30" customHeight="1" x14ac:dyDescent="0.2">
      <c r="A18" s="10">
        <v>15</v>
      </c>
      <c r="B18" s="8" t="s">
        <v>26</v>
      </c>
      <c r="C18" s="9" t="s">
        <v>27</v>
      </c>
      <c r="D18" s="7" t="s">
        <v>9</v>
      </c>
      <c r="E18" s="11">
        <v>2</v>
      </c>
      <c r="F18" s="11"/>
      <c r="G18" s="13">
        <v>4</v>
      </c>
      <c r="H18" s="5">
        <f t="shared" si="0"/>
        <v>6</v>
      </c>
      <c r="I18" s="17"/>
    </row>
    <row r="19" spans="1:9" ht="30" customHeight="1" x14ac:dyDescent="0.2">
      <c r="A19" s="10">
        <v>16</v>
      </c>
      <c r="B19" s="8" t="s">
        <v>28</v>
      </c>
      <c r="C19" s="9">
        <v>1363195009</v>
      </c>
      <c r="D19" s="7" t="s">
        <v>6</v>
      </c>
      <c r="E19" s="11">
        <v>2</v>
      </c>
      <c r="F19" s="11">
        <v>10</v>
      </c>
      <c r="G19" s="13">
        <v>20</v>
      </c>
      <c r="H19" s="5">
        <f t="shared" si="0"/>
        <v>32</v>
      </c>
      <c r="I19" s="17"/>
    </row>
    <row r="20" spans="1:9" ht="30" customHeight="1" x14ac:dyDescent="0.2">
      <c r="A20" s="10">
        <v>17</v>
      </c>
      <c r="B20" s="1" t="s">
        <v>29</v>
      </c>
      <c r="C20" s="6">
        <v>1369960925</v>
      </c>
      <c r="D20" s="3" t="s">
        <v>30</v>
      </c>
      <c r="E20" s="11">
        <v>1</v>
      </c>
      <c r="F20" s="3">
        <v>5</v>
      </c>
      <c r="G20" s="7">
        <v>5</v>
      </c>
      <c r="H20" s="5">
        <f t="shared" si="0"/>
        <v>11</v>
      </c>
      <c r="I20" s="17"/>
    </row>
    <row r="21" spans="1:9" ht="30" customHeight="1" x14ac:dyDescent="0.2">
      <c r="A21" s="10">
        <v>18</v>
      </c>
      <c r="B21" s="1" t="s">
        <v>31</v>
      </c>
      <c r="C21" s="6" t="s">
        <v>32</v>
      </c>
      <c r="D21" s="3" t="s">
        <v>30</v>
      </c>
      <c r="E21" s="11">
        <v>1</v>
      </c>
      <c r="F21" s="3">
        <v>5</v>
      </c>
      <c r="G21" s="7">
        <v>5</v>
      </c>
      <c r="H21" s="5">
        <f t="shared" si="0"/>
        <v>11</v>
      </c>
      <c r="I21" s="17"/>
    </row>
    <row r="22" spans="1:9" ht="30" customHeight="1" x14ac:dyDescent="0.2">
      <c r="A22" s="10">
        <v>19</v>
      </c>
      <c r="B22" s="1" t="s">
        <v>33</v>
      </c>
      <c r="C22" s="6" t="s">
        <v>34</v>
      </c>
      <c r="D22" s="3" t="s">
        <v>6</v>
      </c>
      <c r="E22" s="11"/>
      <c r="F22" s="3"/>
      <c r="G22" s="7">
        <v>20</v>
      </c>
      <c r="H22" s="5">
        <f t="shared" si="0"/>
        <v>20</v>
      </c>
      <c r="I22" s="17"/>
    </row>
    <row r="23" spans="1:9" ht="30" customHeight="1" x14ac:dyDescent="0.2">
      <c r="A23" s="10">
        <v>20</v>
      </c>
      <c r="B23" s="1" t="s">
        <v>35</v>
      </c>
      <c r="C23" s="6" t="s">
        <v>36</v>
      </c>
      <c r="D23" s="3" t="s">
        <v>6</v>
      </c>
      <c r="E23" s="11"/>
      <c r="F23" s="3"/>
      <c r="G23" s="7">
        <v>15</v>
      </c>
      <c r="H23" s="5">
        <f t="shared" si="0"/>
        <v>15</v>
      </c>
      <c r="I23" s="17"/>
    </row>
    <row r="24" spans="1:9" ht="30" customHeight="1" x14ac:dyDescent="0.2">
      <c r="A24" s="10">
        <v>21</v>
      </c>
      <c r="B24" s="1" t="s">
        <v>37</v>
      </c>
      <c r="C24" s="6" t="s">
        <v>38</v>
      </c>
      <c r="D24" s="3" t="s">
        <v>6</v>
      </c>
      <c r="E24" s="11"/>
      <c r="F24" s="3"/>
      <c r="G24" s="7">
        <v>10</v>
      </c>
      <c r="H24" s="5">
        <f t="shared" si="0"/>
        <v>10</v>
      </c>
      <c r="I24" s="17"/>
    </row>
    <row r="25" spans="1:9" ht="30" customHeight="1" x14ac:dyDescent="0.2">
      <c r="A25" s="10">
        <v>22</v>
      </c>
      <c r="B25" s="1" t="s">
        <v>96</v>
      </c>
      <c r="C25" s="6" t="s">
        <v>98</v>
      </c>
      <c r="D25" s="3" t="s">
        <v>1</v>
      </c>
      <c r="E25" s="11"/>
      <c r="F25" s="3"/>
      <c r="G25" s="3">
        <v>10</v>
      </c>
      <c r="H25" s="5">
        <f t="shared" si="0"/>
        <v>10</v>
      </c>
      <c r="I25" s="17"/>
    </row>
    <row r="26" spans="1:9" ht="30" customHeight="1" x14ac:dyDescent="0.2">
      <c r="A26" s="10">
        <v>23</v>
      </c>
      <c r="B26" s="1" t="s">
        <v>97</v>
      </c>
      <c r="C26" s="6" t="s">
        <v>99</v>
      </c>
      <c r="D26" s="3" t="s">
        <v>1</v>
      </c>
      <c r="E26" s="11"/>
      <c r="F26" s="3"/>
      <c r="G26" s="3">
        <v>10</v>
      </c>
      <c r="H26" s="5">
        <f t="shared" si="0"/>
        <v>10</v>
      </c>
      <c r="I26" s="17"/>
    </row>
    <row r="27" spans="1:9" ht="30" customHeight="1" x14ac:dyDescent="0.2">
      <c r="A27" s="10">
        <v>24</v>
      </c>
      <c r="B27" s="8" t="s">
        <v>39</v>
      </c>
      <c r="C27" s="7">
        <v>1131245629</v>
      </c>
      <c r="D27" s="7" t="s">
        <v>1</v>
      </c>
      <c r="E27" s="7"/>
      <c r="F27" s="7">
        <v>50</v>
      </c>
      <c r="G27" s="7">
        <v>100</v>
      </c>
      <c r="H27" s="5">
        <f t="shared" si="0"/>
        <v>150</v>
      </c>
      <c r="I27" s="17"/>
    </row>
    <row r="28" spans="1:9" ht="30" customHeight="1" x14ac:dyDescent="0.2">
      <c r="A28" s="10">
        <v>25</v>
      </c>
      <c r="B28" s="8" t="s">
        <v>40</v>
      </c>
      <c r="C28" s="7">
        <v>1169690070</v>
      </c>
      <c r="D28" s="7" t="s">
        <v>1</v>
      </c>
      <c r="E28" s="7"/>
      <c r="F28" s="7">
        <v>50</v>
      </c>
      <c r="G28" s="7">
        <v>100</v>
      </c>
      <c r="H28" s="5">
        <f t="shared" si="0"/>
        <v>150</v>
      </c>
      <c r="I28" s="17"/>
    </row>
    <row r="29" spans="1:9" ht="30" customHeight="1" x14ac:dyDescent="0.2">
      <c r="A29" s="10">
        <v>26</v>
      </c>
      <c r="B29" s="8" t="s">
        <v>41</v>
      </c>
      <c r="C29" s="7">
        <v>1131245645</v>
      </c>
      <c r="D29" s="7" t="s">
        <v>1</v>
      </c>
      <c r="E29" s="7"/>
      <c r="F29" s="7">
        <v>50</v>
      </c>
      <c r="G29" s="7">
        <v>100</v>
      </c>
      <c r="H29" s="5">
        <f t="shared" si="0"/>
        <v>150</v>
      </c>
      <c r="I29" s="17"/>
    </row>
    <row r="30" spans="1:9" ht="30" customHeight="1" x14ac:dyDescent="0.2">
      <c r="A30" s="10">
        <v>27</v>
      </c>
      <c r="B30" s="8" t="s">
        <v>42</v>
      </c>
      <c r="C30" s="7">
        <v>1131247765</v>
      </c>
      <c r="D30" s="7" t="s">
        <v>1</v>
      </c>
      <c r="E30" s="7"/>
      <c r="F30" s="7">
        <v>50</v>
      </c>
      <c r="G30" s="7">
        <v>100</v>
      </c>
      <c r="H30" s="5">
        <f t="shared" si="0"/>
        <v>150</v>
      </c>
      <c r="I30" s="17"/>
    </row>
    <row r="31" spans="1:9" ht="30" customHeight="1" x14ac:dyDescent="0.2">
      <c r="A31" s="10">
        <v>28</v>
      </c>
      <c r="B31" s="8" t="s">
        <v>43</v>
      </c>
      <c r="C31" s="7">
        <v>1169698274</v>
      </c>
      <c r="D31" s="7" t="s">
        <v>1</v>
      </c>
      <c r="E31" s="7"/>
      <c r="F31" s="7">
        <v>50</v>
      </c>
      <c r="G31" s="7">
        <v>50</v>
      </c>
      <c r="H31" s="5">
        <f t="shared" si="0"/>
        <v>100</v>
      </c>
      <c r="I31" s="17"/>
    </row>
    <row r="32" spans="1:9" ht="30" customHeight="1" x14ac:dyDescent="0.2">
      <c r="A32" s="10">
        <v>29</v>
      </c>
      <c r="B32" s="8" t="s">
        <v>44</v>
      </c>
      <c r="C32" s="7">
        <v>1169698284</v>
      </c>
      <c r="D32" s="7" t="s">
        <v>1</v>
      </c>
      <c r="E32" s="7"/>
      <c r="F32" s="7"/>
      <c r="G32" s="7">
        <v>50</v>
      </c>
      <c r="H32" s="5">
        <f t="shared" si="0"/>
        <v>50</v>
      </c>
      <c r="I32" s="17"/>
    </row>
    <row r="33" spans="1:9" ht="30" customHeight="1" x14ac:dyDescent="0.2">
      <c r="A33" s="10">
        <v>30</v>
      </c>
      <c r="B33" s="8" t="s">
        <v>45</v>
      </c>
      <c r="C33" s="7">
        <v>1169698295</v>
      </c>
      <c r="D33" s="7" t="s">
        <v>1</v>
      </c>
      <c r="E33" s="7"/>
      <c r="F33" s="7">
        <v>50</v>
      </c>
      <c r="G33" s="7">
        <v>50</v>
      </c>
      <c r="H33" s="5">
        <f t="shared" si="0"/>
        <v>100</v>
      </c>
      <c r="I33" s="17"/>
    </row>
    <row r="34" spans="1:9" ht="30" customHeight="1" x14ac:dyDescent="0.2">
      <c r="A34" s="10">
        <v>31</v>
      </c>
      <c r="B34" s="8" t="s">
        <v>46</v>
      </c>
      <c r="C34" s="7">
        <v>1169698309</v>
      </c>
      <c r="D34" s="7" t="s">
        <v>1</v>
      </c>
      <c r="E34" s="7"/>
      <c r="F34" s="7">
        <v>50</v>
      </c>
      <c r="G34" s="7">
        <v>50</v>
      </c>
      <c r="H34" s="5">
        <f t="shared" si="0"/>
        <v>100</v>
      </c>
      <c r="I34" s="17"/>
    </row>
    <row r="35" spans="1:9" ht="30" customHeight="1" x14ac:dyDescent="0.2">
      <c r="A35" s="10">
        <v>32</v>
      </c>
      <c r="B35" s="8" t="s">
        <v>47</v>
      </c>
      <c r="C35" s="7">
        <v>1169690091</v>
      </c>
      <c r="D35" s="7" t="s">
        <v>1</v>
      </c>
      <c r="E35" s="7">
        <v>60</v>
      </c>
      <c r="F35" s="7">
        <v>50</v>
      </c>
      <c r="G35" s="7">
        <v>50</v>
      </c>
      <c r="H35" s="5">
        <f t="shared" si="0"/>
        <v>160</v>
      </c>
      <c r="I35" s="17"/>
    </row>
    <row r="36" spans="1:9" ht="30" customHeight="1" x14ac:dyDescent="0.2">
      <c r="A36" s="10">
        <v>33</v>
      </c>
      <c r="B36" s="8" t="s">
        <v>48</v>
      </c>
      <c r="C36" s="7">
        <v>1169699395</v>
      </c>
      <c r="D36" s="7" t="s">
        <v>1</v>
      </c>
      <c r="E36" s="7">
        <v>60</v>
      </c>
      <c r="F36" s="7">
        <v>50</v>
      </c>
      <c r="G36" s="7">
        <v>50</v>
      </c>
      <c r="H36" s="5">
        <f t="shared" si="0"/>
        <v>160</v>
      </c>
      <c r="I36" s="17"/>
    </row>
    <row r="37" spans="1:9" ht="30" customHeight="1" x14ac:dyDescent="0.2">
      <c r="A37" s="10">
        <v>34</v>
      </c>
      <c r="B37" s="8" t="s">
        <v>49</v>
      </c>
      <c r="C37" s="7">
        <v>1169699397</v>
      </c>
      <c r="D37" s="7" t="s">
        <v>1</v>
      </c>
      <c r="E37" s="7">
        <v>60</v>
      </c>
      <c r="F37" s="7">
        <v>50</v>
      </c>
      <c r="G37" s="7">
        <v>50</v>
      </c>
      <c r="H37" s="5">
        <f t="shared" si="0"/>
        <v>160</v>
      </c>
      <c r="I37" s="17"/>
    </row>
    <row r="38" spans="1:9" ht="30" customHeight="1" x14ac:dyDescent="0.2">
      <c r="A38" s="10">
        <v>35</v>
      </c>
      <c r="B38" s="8" t="s">
        <v>50</v>
      </c>
      <c r="C38" s="7">
        <v>7323304074</v>
      </c>
      <c r="D38" s="7" t="s">
        <v>1</v>
      </c>
      <c r="E38" s="7">
        <v>60</v>
      </c>
      <c r="F38" s="7">
        <v>50</v>
      </c>
      <c r="G38" s="7">
        <v>20</v>
      </c>
      <c r="H38" s="5">
        <f t="shared" si="0"/>
        <v>130</v>
      </c>
      <c r="I38" s="17"/>
    </row>
    <row r="39" spans="1:9" ht="30" customHeight="1" x14ac:dyDescent="0.2">
      <c r="A39" s="10">
        <v>36</v>
      </c>
      <c r="B39" s="8" t="s">
        <v>51</v>
      </c>
      <c r="C39" s="7">
        <v>7323304075</v>
      </c>
      <c r="D39" s="7" t="s">
        <v>1</v>
      </c>
      <c r="E39" s="7">
        <v>60</v>
      </c>
      <c r="F39" s="7">
        <v>50</v>
      </c>
      <c r="G39" s="7">
        <v>20</v>
      </c>
      <c r="H39" s="5">
        <f t="shared" si="0"/>
        <v>130</v>
      </c>
      <c r="I39" s="17"/>
    </row>
    <row r="40" spans="1:9" ht="30" customHeight="1" x14ac:dyDescent="0.2">
      <c r="A40" s="10">
        <v>37</v>
      </c>
      <c r="B40" s="8" t="s">
        <v>52</v>
      </c>
      <c r="C40" s="7">
        <v>1169699347</v>
      </c>
      <c r="D40" s="7" t="s">
        <v>1</v>
      </c>
      <c r="E40" s="7">
        <v>60</v>
      </c>
      <c r="F40" s="7">
        <v>50</v>
      </c>
      <c r="G40" s="7">
        <v>20</v>
      </c>
      <c r="H40" s="5">
        <f t="shared" si="0"/>
        <v>130</v>
      </c>
      <c r="I40" s="17"/>
    </row>
    <row r="41" spans="1:9" ht="30" customHeight="1" x14ac:dyDescent="0.2">
      <c r="A41" s="10">
        <v>38</v>
      </c>
      <c r="B41" s="8" t="s">
        <v>53</v>
      </c>
      <c r="C41" s="7">
        <v>1169699379</v>
      </c>
      <c r="D41" s="7" t="s">
        <v>1</v>
      </c>
      <c r="E41" s="7">
        <v>60</v>
      </c>
      <c r="F41" s="7">
        <v>50</v>
      </c>
      <c r="G41" s="7">
        <v>20</v>
      </c>
      <c r="H41" s="5">
        <f t="shared" si="0"/>
        <v>130</v>
      </c>
      <c r="I41" s="17"/>
    </row>
    <row r="42" spans="1:9" ht="30" customHeight="1" x14ac:dyDescent="0.2">
      <c r="A42" s="10">
        <v>39</v>
      </c>
      <c r="B42" s="8" t="s">
        <v>54</v>
      </c>
      <c r="C42" s="7">
        <v>1131247828</v>
      </c>
      <c r="D42" s="7" t="s">
        <v>1</v>
      </c>
      <c r="E42" s="7">
        <v>60</v>
      </c>
      <c r="F42" s="7">
        <v>50</v>
      </c>
      <c r="G42" s="7"/>
      <c r="H42" s="5">
        <f t="shared" si="0"/>
        <v>110</v>
      </c>
      <c r="I42" s="17"/>
    </row>
    <row r="43" spans="1:9" ht="30" customHeight="1" x14ac:dyDescent="0.2">
      <c r="A43" s="10">
        <v>40</v>
      </c>
      <c r="B43" s="8" t="s">
        <v>55</v>
      </c>
      <c r="C43" s="7">
        <v>1169699358</v>
      </c>
      <c r="D43" s="7" t="s">
        <v>1</v>
      </c>
      <c r="E43" s="7">
        <v>60</v>
      </c>
      <c r="F43" s="7">
        <v>50</v>
      </c>
      <c r="G43" s="7">
        <v>50</v>
      </c>
      <c r="H43" s="5">
        <f t="shared" si="0"/>
        <v>160</v>
      </c>
      <c r="I43" s="17"/>
    </row>
    <row r="44" spans="1:9" ht="30" customHeight="1" x14ac:dyDescent="0.2">
      <c r="A44" s="10">
        <v>41</v>
      </c>
      <c r="B44" s="8" t="s">
        <v>56</v>
      </c>
      <c r="C44" s="7">
        <v>1131247719</v>
      </c>
      <c r="D44" s="7" t="s">
        <v>1</v>
      </c>
      <c r="E44" s="7"/>
      <c r="F44" s="7">
        <v>50</v>
      </c>
      <c r="G44" s="7"/>
      <c r="H44" s="5">
        <f t="shared" si="0"/>
        <v>50</v>
      </c>
      <c r="I44" s="17"/>
    </row>
    <row r="45" spans="1:9" ht="30" customHeight="1" x14ac:dyDescent="0.2">
      <c r="A45" s="10">
        <v>42</v>
      </c>
      <c r="B45" s="8" t="s">
        <v>57</v>
      </c>
      <c r="C45" s="7">
        <v>1131245656</v>
      </c>
      <c r="D45" s="7" t="s">
        <v>6</v>
      </c>
      <c r="E45" s="7"/>
      <c r="F45" s="7">
        <v>50</v>
      </c>
      <c r="G45" s="7"/>
      <c r="H45" s="5">
        <f t="shared" si="0"/>
        <v>50</v>
      </c>
      <c r="I45" s="17"/>
    </row>
    <row r="46" spans="1:9" ht="30" customHeight="1" x14ac:dyDescent="0.2">
      <c r="A46" s="10">
        <v>43</v>
      </c>
      <c r="B46" s="8" t="s">
        <v>58</v>
      </c>
      <c r="C46" s="7">
        <v>1169699490</v>
      </c>
      <c r="D46" s="7" t="s">
        <v>1</v>
      </c>
      <c r="E46" s="7"/>
      <c r="F46" s="7">
        <v>50</v>
      </c>
      <c r="G46" s="7">
        <v>40</v>
      </c>
      <c r="H46" s="5">
        <f t="shared" si="0"/>
        <v>90</v>
      </c>
      <c r="I46" s="17"/>
    </row>
    <row r="47" spans="1:9" ht="30" customHeight="1" x14ac:dyDescent="0.2">
      <c r="A47" s="10">
        <v>44</v>
      </c>
      <c r="B47" s="8" t="s">
        <v>111</v>
      </c>
      <c r="C47" s="7" t="s">
        <v>59</v>
      </c>
      <c r="D47" s="7" t="s">
        <v>6</v>
      </c>
      <c r="E47" s="7"/>
      <c r="F47" s="7">
        <v>50</v>
      </c>
      <c r="G47" s="7"/>
      <c r="H47" s="5">
        <f t="shared" si="0"/>
        <v>50</v>
      </c>
      <c r="I47" s="17"/>
    </row>
    <row r="48" spans="1:9" ht="30" customHeight="1" x14ac:dyDescent="0.2">
      <c r="A48" s="10">
        <v>45</v>
      </c>
      <c r="B48" s="8" t="s">
        <v>60</v>
      </c>
      <c r="C48" s="7">
        <v>1131245641</v>
      </c>
      <c r="D48" s="7" t="s">
        <v>6</v>
      </c>
      <c r="E48" s="7"/>
      <c r="F48" s="7">
        <v>50</v>
      </c>
      <c r="G48" s="7"/>
      <c r="H48" s="5">
        <f t="shared" si="0"/>
        <v>50</v>
      </c>
      <c r="I48" s="17"/>
    </row>
    <row r="49" spans="1:9" ht="30" customHeight="1" x14ac:dyDescent="0.2">
      <c r="A49" s="10">
        <v>46</v>
      </c>
      <c r="B49" s="8" t="s">
        <v>61</v>
      </c>
      <c r="C49" s="7">
        <v>1131245642</v>
      </c>
      <c r="D49" s="7" t="s">
        <v>6</v>
      </c>
      <c r="E49" s="7"/>
      <c r="F49" s="7">
        <v>50</v>
      </c>
      <c r="G49" s="7"/>
      <c r="H49" s="5">
        <f t="shared" si="0"/>
        <v>50</v>
      </c>
      <c r="I49" s="17"/>
    </row>
    <row r="50" spans="1:9" ht="30" customHeight="1" x14ac:dyDescent="0.2">
      <c r="A50" s="10">
        <v>47</v>
      </c>
      <c r="B50" s="8" t="s">
        <v>62</v>
      </c>
      <c r="C50" s="7">
        <v>7323304068</v>
      </c>
      <c r="D50" s="7" t="s">
        <v>1</v>
      </c>
      <c r="E50" s="7"/>
      <c r="F50" s="7">
        <v>100</v>
      </c>
      <c r="G50" s="7">
        <v>50</v>
      </c>
      <c r="H50" s="5">
        <f t="shared" si="0"/>
        <v>150</v>
      </c>
      <c r="I50" s="17"/>
    </row>
    <row r="51" spans="1:9" ht="30" customHeight="1" x14ac:dyDescent="0.2">
      <c r="A51" s="10">
        <v>48</v>
      </c>
      <c r="B51" s="8" t="s">
        <v>63</v>
      </c>
      <c r="C51" s="7">
        <v>7323304071</v>
      </c>
      <c r="D51" s="7" t="s">
        <v>1</v>
      </c>
      <c r="E51" s="7"/>
      <c r="F51" s="7">
        <v>100</v>
      </c>
      <c r="G51" s="7">
        <v>50</v>
      </c>
      <c r="H51" s="5">
        <f t="shared" si="0"/>
        <v>150</v>
      </c>
      <c r="I51" s="17"/>
    </row>
    <row r="52" spans="1:9" ht="30" customHeight="1" x14ac:dyDescent="0.2">
      <c r="A52" s="10">
        <v>49</v>
      </c>
      <c r="B52" s="8" t="s">
        <v>64</v>
      </c>
      <c r="C52" s="7">
        <v>7323304073</v>
      </c>
      <c r="D52" s="7" t="s">
        <v>1</v>
      </c>
      <c r="E52" s="7">
        <v>10</v>
      </c>
      <c r="F52" s="7">
        <v>25</v>
      </c>
      <c r="G52" s="7"/>
      <c r="H52" s="5">
        <f t="shared" si="0"/>
        <v>35</v>
      </c>
      <c r="I52" s="17"/>
    </row>
    <row r="53" spans="1:9" ht="45.75" customHeight="1" x14ac:dyDescent="0.2">
      <c r="A53" s="10">
        <v>50</v>
      </c>
      <c r="B53" s="20" t="s">
        <v>120</v>
      </c>
      <c r="C53" s="3">
        <v>7360311045</v>
      </c>
      <c r="D53" s="3" t="s">
        <v>6</v>
      </c>
      <c r="E53" s="3">
        <v>8</v>
      </c>
      <c r="F53" s="19"/>
      <c r="G53" s="19"/>
      <c r="H53" s="5">
        <f>SUM(E53:G53)</f>
        <v>8</v>
      </c>
    </row>
    <row r="54" spans="1:9" ht="30" customHeight="1" x14ac:dyDescent="0.2">
      <c r="A54" s="10">
        <v>51</v>
      </c>
      <c r="B54" s="8" t="s">
        <v>65</v>
      </c>
      <c r="C54" s="7">
        <v>1154134094</v>
      </c>
      <c r="D54" s="7" t="s">
        <v>1</v>
      </c>
      <c r="E54" s="7">
        <v>50</v>
      </c>
      <c r="F54" s="7"/>
      <c r="G54" s="7">
        <v>20</v>
      </c>
      <c r="H54" s="5">
        <f t="shared" si="0"/>
        <v>70</v>
      </c>
      <c r="I54" s="17"/>
    </row>
    <row r="55" spans="1:9" ht="30" customHeight="1" x14ac:dyDescent="0.2">
      <c r="A55" s="10">
        <v>52</v>
      </c>
      <c r="B55" s="8" t="s">
        <v>66</v>
      </c>
      <c r="C55" s="7">
        <v>1154143191</v>
      </c>
      <c r="D55" s="7" t="s">
        <v>1</v>
      </c>
      <c r="E55" s="7"/>
      <c r="F55" s="7"/>
      <c r="G55" s="7">
        <v>50</v>
      </c>
      <c r="H55" s="5">
        <f t="shared" si="0"/>
        <v>50</v>
      </c>
      <c r="I55" s="17"/>
    </row>
    <row r="56" spans="1:9" ht="30" customHeight="1" x14ac:dyDescent="0.2">
      <c r="A56" s="10">
        <v>53</v>
      </c>
      <c r="B56" s="8" t="s">
        <v>67</v>
      </c>
      <c r="C56" s="7">
        <v>1154143235</v>
      </c>
      <c r="D56" s="7" t="s">
        <v>1</v>
      </c>
      <c r="E56" s="7"/>
      <c r="F56" s="7"/>
      <c r="G56" s="7">
        <v>100</v>
      </c>
      <c r="H56" s="5">
        <f t="shared" si="0"/>
        <v>100</v>
      </c>
      <c r="I56" s="17"/>
    </row>
    <row r="57" spans="1:9" ht="30" customHeight="1" x14ac:dyDescent="0.2">
      <c r="A57" s="10">
        <v>54</v>
      </c>
      <c r="B57" s="8" t="s">
        <v>68</v>
      </c>
      <c r="C57" s="7">
        <v>1154143244</v>
      </c>
      <c r="D57" s="7" t="s">
        <v>1</v>
      </c>
      <c r="E57" s="7"/>
      <c r="F57" s="7">
        <v>200</v>
      </c>
      <c r="G57" s="7">
        <v>100</v>
      </c>
      <c r="H57" s="5">
        <f t="shared" si="0"/>
        <v>300</v>
      </c>
      <c r="I57" s="17"/>
    </row>
    <row r="58" spans="1:9" ht="30" customHeight="1" x14ac:dyDescent="0.2">
      <c r="A58" s="10">
        <v>55</v>
      </c>
      <c r="B58" s="8" t="s">
        <v>69</v>
      </c>
      <c r="C58" s="7">
        <v>1154143226</v>
      </c>
      <c r="D58" s="7" t="s">
        <v>1</v>
      </c>
      <c r="E58" s="7"/>
      <c r="F58" s="7"/>
      <c r="G58" s="7">
        <v>50</v>
      </c>
      <c r="H58" s="5">
        <f t="shared" si="0"/>
        <v>50</v>
      </c>
      <c r="I58" s="17"/>
    </row>
    <row r="59" spans="1:9" ht="30" customHeight="1" x14ac:dyDescent="0.2">
      <c r="A59" s="10">
        <v>56</v>
      </c>
      <c r="B59" s="1" t="s">
        <v>90</v>
      </c>
      <c r="C59" s="3">
        <v>1154141004</v>
      </c>
      <c r="D59" s="3" t="s">
        <v>1</v>
      </c>
      <c r="E59" s="3"/>
      <c r="F59" s="3"/>
      <c r="G59" s="3">
        <v>30</v>
      </c>
      <c r="H59" s="5">
        <f t="shared" si="0"/>
        <v>30</v>
      </c>
      <c r="I59" s="17"/>
    </row>
    <row r="60" spans="1:9" ht="30" customHeight="1" x14ac:dyDescent="0.2">
      <c r="A60" s="10">
        <v>57</v>
      </c>
      <c r="B60" s="1" t="s">
        <v>89</v>
      </c>
      <c r="C60" s="3">
        <v>1154141380</v>
      </c>
      <c r="D60" s="3" t="s">
        <v>6</v>
      </c>
      <c r="E60" s="3"/>
      <c r="F60" s="3"/>
      <c r="G60" s="3">
        <v>50</v>
      </c>
      <c r="H60" s="5">
        <f t="shared" si="0"/>
        <v>50</v>
      </c>
      <c r="I60" s="17"/>
    </row>
    <row r="61" spans="1:9" ht="30" customHeight="1" x14ac:dyDescent="0.2">
      <c r="A61" s="10">
        <v>58</v>
      </c>
      <c r="B61" s="8" t="s">
        <v>70</v>
      </c>
      <c r="C61" s="7">
        <v>1162705238</v>
      </c>
      <c r="D61" s="7" t="s">
        <v>1</v>
      </c>
      <c r="E61" s="7">
        <v>20</v>
      </c>
      <c r="F61" s="7">
        <v>10</v>
      </c>
      <c r="G61" s="7"/>
      <c r="H61" s="5">
        <f t="shared" ref="H61:H87" si="1">SUM(E61:G61)</f>
        <v>30</v>
      </c>
      <c r="I61" s="17"/>
    </row>
    <row r="62" spans="1:9" ht="30" customHeight="1" x14ac:dyDescent="0.2">
      <c r="A62" s="10">
        <v>59</v>
      </c>
      <c r="B62" s="8" t="s">
        <v>71</v>
      </c>
      <c r="C62" s="7">
        <v>1162705229</v>
      </c>
      <c r="D62" s="7" t="s">
        <v>1</v>
      </c>
      <c r="E62" s="7">
        <v>20</v>
      </c>
      <c r="F62" s="7">
        <v>10</v>
      </c>
      <c r="G62" s="7"/>
      <c r="H62" s="5">
        <f t="shared" si="1"/>
        <v>30</v>
      </c>
      <c r="I62" s="17"/>
    </row>
    <row r="63" spans="1:9" ht="30" customHeight="1" x14ac:dyDescent="0.2">
      <c r="A63" s="10">
        <v>60</v>
      </c>
      <c r="B63" s="8" t="s">
        <v>72</v>
      </c>
      <c r="C63" s="7">
        <v>1162705288</v>
      </c>
      <c r="D63" s="7" t="s">
        <v>1</v>
      </c>
      <c r="E63" s="7">
        <v>10</v>
      </c>
      <c r="F63" s="7">
        <v>10</v>
      </c>
      <c r="G63" s="7"/>
      <c r="H63" s="5">
        <f t="shared" si="1"/>
        <v>20</v>
      </c>
      <c r="I63" s="17"/>
    </row>
    <row r="64" spans="1:9" ht="30" customHeight="1" x14ac:dyDescent="0.2">
      <c r="A64" s="10">
        <v>61</v>
      </c>
      <c r="B64" s="8" t="s">
        <v>73</v>
      </c>
      <c r="C64" s="7">
        <v>1160920537</v>
      </c>
      <c r="D64" s="7" t="s">
        <v>1</v>
      </c>
      <c r="E64" s="7">
        <v>20</v>
      </c>
      <c r="F64" s="7">
        <v>10</v>
      </c>
      <c r="G64" s="7"/>
      <c r="H64" s="5">
        <f t="shared" si="1"/>
        <v>30</v>
      </c>
      <c r="I64" s="17"/>
    </row>
    <row r="65" spans="1:9" ht="30" customHeight="1" x14ac:dyDescent="0.2">
      <c r="A65" s="10">
        <v>62</v>
      </c>
      <c r="B65" s="8" t="s">
        <v>74</v>
      </c>
      <c r="C65" s="3">
        <v>1162705621</v>
      </c>
      <c r="D65" s="7" t="s">
        <v>1</v>
      </c>
      <c r="E65" s="7">
        <v>20</v>
      </c>
      <c r="F65" s="7">
        <v>10</v>
      </c>
      <c r="G65" s="7"/>
      <c r="H65" s="5">
        <f t="shared" si="1"/>
        <v>30</v>
      </c>
      <c r="I65" s="17"/>
    </row>
    <row r="66" spans="1:9" ht="30" customHeight="1" x14ac:dyDescent="0.2">
      <c r="A66" s="10">
        <v>63</v>
      </c>
      <c r="B66" s="8" t="s">
        <v>75</v>
      </c>
      <c r="C66" s="7">
        <v>1160129771</v>
      </c>
      <c r="D66" s="7" t="s">
        <v>1</v>
      </c>
      <c r="E66" s="7"/>
      <c r="F66" s="7">
        <v>5</v>
      </c>
      <c r="G66" s="7"/>
      <c r="H66" s="5">
        <f t="shared" si="1"/>
        <v>5</v>
      </c>
      <c r="I66" s="17"/>
    </row>
    <row r="67" spans="1:9" ht="30" customHeight="1" x14ac:dyDescent="0.2">
      <c r="A67" s="10">
        <v>64</v>
      </c>
      <c r="B67" s="8" t="s">
        <v>76</v>
      </c>
      <c r="C67" s="7">
        <v>1161101356</v>
      </c>
      <c r="D67" s="7" t="s">
        <v>1</v>
      </c>
      <c r="E67" s="7"/>
      <c r="F67" s="7">
        <v>5</v>
      </c>
      <c r="G67" s="7"/>
      <c r="H67" s="5">
        <f t="shared" si="1"/>
        <v>5</v>
      </c>
      <c r="I67" s="17"/>
    </row>
    <row r="68" spans="1:9" ht="30" customHeight="1" x14ac:dyDescent="0.2">
      <c r="A68" s="10">
        <v>65</v>
      </c>
      <c r="B68" s="8" t="s">
        <v>77</v>
      </c>
      <c r="C68" s="7">
        <v>1161101294</v>
      </c>
      <c r="D68" s="7" t="s">
        <v>1</v>
      </c>
      <c r="E68" s="7"/>
      <c r="F68" s="7">
        <v>5</v>
      </c>
      <c r="G68" s="7"/>
      <c r="H68" s="5">
        <f t="shared" si="1"/>
        <v>5</v>
      </c>
      <c r="I68" s="17"/>
    </row>
    <row r="69" spans="1:9" ht="30" customHeight="1" x14ac:dyDescent="0.2">
      <c r="A69" s="10">
        <v>66</v>
      </c>
      <c r="B69" s="8" t="s">
        <v>78</v>
      </c>
      <c r="C69" s="7">
        <v>1191900348</v>
      </c>
      <c r="D69" s="7" t="s">
        <v>1</v>
      </c>
      <c r="E69" s="7"/>
      <c r="F69" s="7">
        <v>30</v>
      </c>
      <c r="G69" s="7">
        <v>40</v>
      </c>
      <c r="H69" s="5">
        <f t="shared" si="1"/>
        <v>70</v>
      </c>
      <c r="I69" s="17"/>
    </row>
    <row r="70" spans="1:9" ht="30" customHeight="1" x14ac:dyDescent="0.2">
      <c r="A70" s="10">
        <v>67</v>
      </c>
      <c r="B70" s="8" t="s">
        <v>79</v>
      </c>
      <c r="C70" s="7">
        <v>1188106470</v>
      </c>
      <c r="D70" s="7" t="s">
        <v>1</v>
      </c>
      <c r="E70" s="7"/>
      <c r="F70" s="7"/>
      <c r="G70" s="7">
        <v>30</v>
      </c>
      <c r="H70" s="5">
        <f t="shared" si="1"/>
        <v>30</v>
      </c>
      <c r="I70" s="17"/>
    </row>
    <row r="71" spans="1:9" ht="30" customHeight="1" x14ac:dyDescent="0.2">
      <c r="A71" s="10">
        <v>68</v>
      </c>
      <c r="B71" s="8" t="s">
        <v>80</v>
      </c>
      <c r="C71" s="7">
        <v>1188106032</v>
      </c>
      <c r="D71" s="7" t="s">
        <v>1</v>
      </c>
      <c r="E71" s="7"/>
      <c r="F71" s="7"/>
      <c r="G71" s="7">
        <v>30</v>
      </c>
      <c r="H71" s="5">
        <f t="shared" si="1"/>
        <v>30</v>
      </c>
      <c r="I71" s="17"/>
    </row>
    <row r="72" spans="1:9" ht="30" customHeight="1" x14ac:dyDescent="0.2">
      <c r="A72" s="10">
        <v>69</v>
      </c>
      <c r="B72" s="8" t="s">
        <v>81</v>
      </c>
      <c r="C72" s="7">
        <v>1188139569</v>
      </c>
      <c r="D72" s="7" t="s">
        <v>1</v>
      </c>
      <c r="E72" s="7"/>
      <c r="F72" s="7"/>
      <c r="G72" s="7">
        <v>30</v>
      </c>
      <c r="H72" s="5">
        <f t="shared" si="1"/>
        <v>30</v>
      </c>
      <c r="I72" s="17"/>
    </row>
    <row r="73" spans="1:9" ht="30" customHeight="1" x14ac:dyDescent="0.2">
      <c r="A73" s="10">
        <v>70</v>
      </c>
      <c r="B73" s="8" t="s">
        <v>82</v>
      </c>
      <c r="C73" s="7">
        <v>1158210386</v>
      </c>
      <c r="D73" s="7" t="s">
        <v>1</v>
      </c>
      <c r="E73" s="7"/>
      <c r="F73" s="7"/>
      <c r="G73" s="7">
        <v>20</v>
      </c>
      <c r="H73" s="5">
        <f t="shared" si="1"/>
        <v>20</v>
      </c>
      <c r="I73" s="17"/>
    </row>
    <row r="74" spans="1:9" ht="30" customHeight="1" x14ac:dyDescent="0.2">
      <c r="A74" s="10">
        <v>71</v>
      </c>
      <c r="B74" s="8" t="s">
        <v>83</v>
      </c>
      <c r="C74" s="7">
        <v>1153599628</v>
      </c>
      <c r="D74" s="7" t="s">
        <v>1</v>
      </c>
      <c r="E74" s="7"/>
      <c r="F74" s="7">
        <v>3</v>
      </c>
      <c r="G74" s="7"/>
      <c r="H74" s="5">
        <f t="shared" si="1"/>
        <v>3</v>
      </c>
      <c r="I74" s="17"/>
    </row>
    <row r="75" spans="1:9" ht="45" customHeight="1" x14ac:dyDescent="0.2">
      <c r="A75" s="10">
        <v>72</v>
      </c>
      <c r="B75" s="1" t="s">
        <v>91</v>
      </c>
      <c r="C75" s="3" t="s">
        <v>92</v>
      </c>
      <c r="D75" s="3" t="s">
        <v>1</v>
      </c>
      <c r="E75" s="3"/>
      <c r="F75" s="3"/>
      <c r="G75" s="3">
        <v>40</v>
      </c>
      <c r="H75" s="5">
        <f t="shared" si="1"/>
        <v>40</v>
      </c>
      <c r="I75" s="17"/>
    </row>
    <row r="76" spans="1:9" ht="30" customHeight="1" x14ac:dyDescent="0.2">
      <c r="A76" s="10">
        <v>73</v>
      </c>
      <c r="B76" s="1" t="s">
        <v>93</v>
      </c>
      <c r="C76" s="3">
        <v>1115211260</v>
      </c>
      <c r="D76" s="3" t="s">
        <v>6</v>
      </c>
      <c r="E76" s="3"/>
      <c r="F76" s="3"/>
      <c r="G76" s="3">
        <v>2</v>
      </c>
      <c r="H76" s="5">
        <f t="shared" si="1"/>
        <v>2</v>
      </c>
      <c r="I76" s="17"/>
    </row>
    <row r="77" spans="1:9" ht="30" customHeight="1" x14ac:dyDescent="0.2">
      <c r="A77" s="10">
        <v>74</v>
      </c>
      <c r="B77" s="1" t="s">
        <v>94</v>
      </c>
      <c r="C77" s="3">
        <v>7252111685</v>
      </c>
      <c r="D77" s="3" t="s">
        <v>6</v>
      </c>
      <c r="E77" s="3"/>
      <c r="F77" s="3"/>
      <c r="G77" s="3">
        <v>5</v>
      </c>
      <c r="H77" s="5">
        <f t="shared" si="1"/>
        <v>5</v>
      </c>
      <c r="I77" s="17"/>
    </row>
    <row r="78" spans="1:9" ht="30" customHeight="1" x14ac:dyDescent="0.2">
      <c r="A78" s="10">
        <v>75</v>
      </c>
      <c r="B78" s="1" t="s">
        <v>95</v>
      </c>
      <c r="C78" s="3">
        <v>7252111649</v>
      </c>
      <c r="D78" s="3" t="s">
        <v>6</v>
      </c>
      <c r="E78" s="3"/>
      <c r="F78" s="3"/>
      <c r="G78" s="3">
        <v>5</v>
      </c>
      <c r="H78" s="5">
        <f t="shared" si="1"/>
        <v>5</v>
      </c>
      <c r="I78" s="17"/>
    </row>
    <row r="79" spans="1:9" ht="30" customHeight="1" x14ac:dyDescent="0.2">
      <c r="A79" s="10">
        <v>76</v>
      </c>
      <c r="B79" s="1" t="s">
        <v>102</v>
      </c>
      <c r="C79" s="3">
        <v>7342000117</v>
      </c>
      <c r="D79" s="3" t="s">
        <v>1</v>
      </c>
      <c r="E79" s="3"/>
      <c r="F79" s="3"/>
      <c r="G79" s="3">
        <v>1</v>
      </c>
      <c r="H79" s="5">
        <f t="shared" si="1"/>
        <v>1</v>
      </c>
      <c r="I79" s="17"/>
    </row>
    <row r="80" spans="1:9" ht="30" customHeight="1" x14ac:dyDescent="0.2">
      <c r="A80" s="10">
        <v>77</v>
      </c>
      <c r="B80" s="15" t="s">
        <v>112</v>
      </c>
      <c r="C80" s="3">
        <v>7352000017</v>
      </c>
      <c r="D80" s="3" t="s">
        <v>1</v>
      </c>
      <c r="E80" s="3"/>
      <c r="F80" s="3">
        <v>6</v>
      </c>
      <c r="G80" s="3">
        <v>4</v>
      </c>
      <c r="H80" s="5">
        <f>SUM(E80:G80)</f>
        <v>10</v>
      </c>
    </row>
    <row r="81" spans="1:9" ht="30" customHeight="1" x14ac:dyDescent="0.2">
      <c r="A81" s="10">
        <v>78</v>
      </c>
      <c r="B81" s="15" t="s">
        <v>113</v>
      </c>
      <c r="C81" s="3">
        <v>1115223117</v>
      </c>
      <c r="D81" s="3" t="s">
        <v>1</v>
      </c>
      <c r="E81" s="3"/>
      <c r="F81" s="3">
        <v>5</v>
      </c>
      <c r="G81" s="3"/>
      <c r="H81" s="5">
        <f>SUM(E81:G81)</f>
        <v>5</v>
      </c>
    </row>
    <row r="82" spans="1:9" ht="30" customHeight="1" x14ac:dyDescent="0.2">
      <c r="A82" s="10">
        <v>79</v>
      </c>
      <c r="B82" s="12" t="s">
        <v>100</v>
      </c>
      <c r="C82" s="3">
        <v>7334530023</v>
      </c>
      <c r="D82" s="3" t="s">
        <v>1</v>
      </c>
      <c r="E82" s="3"/>
      <c r="F82" s="3">
        <v>10</v>
      </c>
      <c r="G82" s="14">
        <v>20</v>
      </c>
      <c r="H82" s="5">
        <f t="shared" si="1"/>
        <v>30</v>
      </c>
      <c r="I82" s="17"/>
    </row>
    <row r="83" spans="1:9" ht="30" customHeight="1" x14ac:dyDescent="0.2">
      <c r="A83" s="10">
        <v>80</v>
      </c>
      <c r="B83" s="12" t="s">
        <v>101</v>
      </c>
      <c r="C83" s="3">
        <v>7334530050</v>
      </c>
      <c r="D83" s="3" t="s">
        <v>1</v>
      </c>
      <c r="E83" s="3"/>
      <c r="F83" s="3">
        <v>10</v>
      </c>
      <c r="G83" s="14">
        <v>20</v>
      </c>
      <c r="H83" s="5">
        <f t="shared" si="1"/>
        <v>30</v>
      </c>
      <c r="I83" s="17"/>
    </row>
    <row r="84" spans="1:9" ht="30" customHeight="1" x14ac:dyDescent="0.2">
      <c r="A84" s="10">
        <v>81</v>
      </c>
      <c r="B84" s="12" t="s">
        <v>108</v>
      </c>
      <c r="C84" s="3">
        <v>3111146007</v>
      </c>
      <c r="D84" s="3" t="s">
        <v>107</v>
      </c>
      <c r="E84" s="3"/>
      <c r="F84" s="3">
        <v>2</v>
      </c>
      <c r="G84" s="14">
        <v>5</v>
      </c>
      <c r="H84" s="5">
        <f t="shared" si="1"/>
        <v>7</v>
      </c>
      <c r="I84" s="17"/>
    </row>
    <row r="85" spans="1:9" ht="30" customHeight="1" x14ac:dyDescent="0.2">
      <c r="A85" s="10">
        <v>82</v>
      </c>
      <c r="B85" s="12" t="s">
        <v>119</v>
      </c>
      <c r="C85" s="3">
        <v>3137872029</v>
      </c>
      <c r="D85" s="3" t="s">
        <v>30</v>
      </c>
      <c r="E85" s="3"/>
      <c r="F85" s="3">
        <v>5</v>
      </c>
      <c r="G85" s="14">
        <v>15</v>
      </c>
      <c r="H85" s="5">
        <f t="shared" si="1"/>
        <v>20</v>
      </c>
      <c r="I85" s="17"/>
    </row>
    <row r="86" spans="1:9" ht="30" customHeight="1" x14ac:dyDescent="0.2">
      <c r="A86" s="10">
        <v>83</v>
      </c>
      <c r="B86" s="12" t="s">
        <v>109</v>
      </c>
      <c r="C86" s="3">
        <v>1221314002</v>
      </c>
      <c r="D86" s="3" t="s">
        <v>30</v>
      </c>
      <c r="E86" s="3"/>
      <c r="F86" s="3">
        <v>1</v>
      </c>
      <c r="G86" s="14">
        <v>3</v>
      </c>
      <c r="H86" s="5">
        <f t="shared" si="1"/>
        <v>4</v>
      </c>
      <c r="I86" s="17"/>
    </row>
    <row r="87" spans="1:9" ht="30" customHeight="1" x14ac:dyDescent="0.2">
      <c r="A87" s="10">
        <v>84</v>
      </c>
      <c r="B87" s="12" t="s">
        <v>110</v>
      </c>
      <c r="C87" s="3">
        <v>1249512067</v>
      </c>
      <c r="D87" s="3" t="s">
        <v>6</v>
      </c>
      <c r="E87" s="3"/>
      <c r="F87" s="3">
        <v>5</v>
      </c>
      <c r="G87" s="14"/>
      <c r="H87" s="5">
        <f t="shared" si="1"/>
        <v>5</v>
      </c>
      <c r="I87" s="17"/>
    </row>
    <row r="92" spans="1:9" ht="15" x14ac:dyDescent="0.2">
      <c r="A92" s="19"/>
      <c r="B92" s="20"/>
      <c r="C92" s="19"/>
      <c r="D92" s="19"/>
      <c r="E92" s="19"/>
      <c r="F92" s="19"/>
      <c r="G92" s="19"/>
      <c r="H92" s="5"/>
    </row>
  </sheetData>
  <autoFilter ref="A3:H3" xr:uid="{00000000-0009-0000-0000-000000000000}"/>
  <mergeCells count="2">
    <mergeCell ref="A2:H2"/>
    <mergeCell ref="A1:H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8" fitToHeight="0" orientation="portrait" r:id="rId1"/>
  <headerFooter alignWithMargins="0">
    <oddFooter>Strona &amp;P z &amp;N</oddFooter>
  </headerFooter>
  <ignoredErrors>
    <ignoredError sqref="C10 C13:C1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17D4F0D7B616489ACC58BD603D3B48" ma:contentTypeVersion="0" ma:contentTypeDescription="Utwórz nowy dokument." ma:contentTypeScope="" ma:versionID="965c288af1497de5e8da296844624f3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6da88d2c0138d7e806a4cfbe73c04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588F59-B072-4C26-81EC-38698F8B52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8F9365-F47D-43AD-B386-558E2D8530A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89AE3C-DD43-430D-BD1E-A0C1C80FAC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2023</vt:lpstr>
      <vt:lpstr>'2023'!Obszar_wydruku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</dc:creator>
  <cp:lastModifiedBy>Sawiak Mariusz</cp:lastModifiedBy>
  <cp:lastPrinted>2025-03-12T11:27:18Z</cp:lastPrinted>
  <dcterms:created xsi:type="dcterms:W3CDTF">2002-02-04T08:11:52Z</dcterms:created>
  <dcterms:modified xsi:type="dcterms:W3CDTF">2026-02-26T08:06:55Z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0x010100DC17D4F0D7B616489ACC58BD603D3B48</vt:lpwstr>
  </property>
  <property fmtid="{D5CDD505-2E9C-101B-9397-08002B2CF9AE}" pid="3" name="IsMyDocuments">
    <vt:bool>true</vt:bool>
  </property>
</Properties>
</file>